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5"/>
  </sheets>
  <definedNames/>
  <calcPr/>
</workbook>
</file>

<file path=xl/sharedStrings.xml><?xml version="1.0" encoding="utf-8"?>
<sst xmlns="http://schemas.openxmlformats.org/spreadsheetml/2006/main" count="115" uniqueCount="113">
  <si>
    <t>PEDIDO DE COMPRA DE EQUIPAMENTOS E MOBILIÁRIOS – 2026</t>
  </si>
  <si>
    <t>UNIDADE SOLICITANTE:</t>
  </si>
  <si>
    <t>RESPONSÁVEL:</t>
  </si>
  <si>
    <t>EQUIPAMENTOS E MOBILIÁRIOS</t>
  </si>
  <si>
    <t>QTDE SOLICITADA PARA COMPRA</t>
  </si>
  <si>
    <t>OBS.</t>
  </si>
  <si>
    <t>VALOR ESTIMADO</t>
  </si>
  <si>
    <t>VALOR TOTAL</t>
  </si>
  <si>
    <t>Amalgamador Odontológico de Cápsulas</t>
  </si>
  <si>
    <t>Apoio Elevatório para Pés</t>
  </si>
  <si>
    <t>Aquecedor Ventilador Elétrico</t>
  </si>
  <si>
    <t>Ar condicionado inverter tipo split 12.000 btu 
(APENAS PARA SUBSTITUIR APARELHOS SEM CONSERTO)</t>
  </si>
  <si>
    <t>Ar condicionado inverter tipo split 18.000 btu 
(APENAS PARA SUBSTITUIR APARELHOS SEM CONSERTO)</t>
  </si>
  <si>
    <t>Ar condicionado inverter tipo split 24.000 btu 
(APENAS PARA SUBSTITUIR APARELHOS SEM CONSERTO)</t>
  </si>
  <si>
    <t>Ar condicionado inverter tipo split 30.000 btu 
(APENAS PARA SUBSTITUIR APARELHOS SEM CONSERTO)</t>
  </si>
  <si>
    <t>Ar condicionado inverter tipo split 9.000 btu 
(APENAS PARA SUBSTITUIR APARELHOS SEM CONSERTO)</t>
  </si>
  <si>
    <t>Armário Aço 02 Portas, 05 Prateleiras</t>
  </si>
  <si>
    <t>Armário Aço p/ Pasta Az, 50 Vãos sem Portas</t>
  </si>
  <si>
    <t>Armário Alto de Madeira - 05 Prateleiras</t>
  </si>
  <si>
    <t>Armário Baixo de Madeira - 02 Portas</t>
  </si>
  <si>
    <t>Armário de Aço Tipo Roupeiro 08 Portas</t>
  </si>
  <si>
    <t>Armário de Aço Tipo Roupeiro 16 Portas</t>
  </si>
  <si>
    <t>Armário Vitrine</t>
  </si>
  <si>
    <t>Arquivo Aço p/ Pasta Suspensa c/ 4 Gavetas</t>
  </si>
  <si>
    <t>Aspirador Cirúrgico com Base Móvel</t>
  </si>
  <si>
    <t>Autoclave de Bancada 21 litros</t>
  </si>
  <si>
    <t>Autoclave de Bancada 54 litros</t>
  </si>
  <si>
    <t>Balança Adulto Digital Adulto</t>
  </si>
  <si>
    <t>Balança Adulto Digital Obeso</t>
  </si>
  <si>
    <t>Balança Pediátrica Digital</t>
  </si>
  <si>
    <t>Bebedouro de Coluna Garrafão Refrigerado 20 L</t>
  </si>
  <si>
    <t>Bebedouro de Coluna Industrial Reservatório 50 L</t>
  </si>
  <si>
    <t>Bebedouro de Parede para PCD</t>
  </si>
  <si>
    <t>Biombo Triplo Hospitalar</t>
  </si>
  <si>
    <t>Bisturi Eletrônico</t>
  </si>
  <si>
    <t>Bomba de Infusão</t>
  </si>
  <si>
    <t>Braçadeira para Injeção e Coleta de Sangue em Inox</t>
  </si>
  <si>
    <t>Cadeira Courvin para Coleta de Sangue</t>
  </si>
  <si>
    <t>Cadeira de Rodas Adulto 90 Kg</t>
  </si>
  <si>
    <t>Cadeira de Rodas Obeso 150 Kg</t>
  </si>
  <si>
    <t>Cadeira Estilo Caixa p/ Balcão de Atendimento e Ascensoristas</t>
  </si>
  <si>
    <t>Cadeira Fixa de Espaldar Médio</t>
  </si>
  <si>
    <t>Cadeira Fixa de Polipropileno s/ Braços Estrutura Preta</t>
  </si>
  <si>
    <t>Cadeira Fixa Estofada</t>
  </si>
  <si>
    <t>Cadeira Giratória de Escritório</t>
  </si>
  <si>
    <t>Cadeira Giratória de Escritório (obeso)</t>
  </si>
  <si>
    <t>Cadeira Giratória de Escritório sem Braços</t>
  </si>
  <si>
    <t>Cama Beliche</t>
  </si>
  <si>
    <t>Cama Hospitalar (mecânica SEM movimento Fawler)</t>
  </si>
  <si>
    <t>Câmara de Vacinas Pequena</t>
  </si>
  <si>
    <t>Câmara de Vacinas Grande</t>
  </si>
  <si>
    <t>Cardiotocógrafo</t>
  </si>
  <si>
    <t>Cardioversor</t>
  </si>
  <si>
    <t>Carro de Emergência</t>
  </si>
  <si>
    <t>Carro Maca Aço Inox</t>
  </si>
  <si>
    <t>Carro Maca Obeso</t>
  </si>
  <si>
    <t>Carro para Curativo</t>
  </si>
  <si>
    <t>Computador</t>
  </si>
  <si>
    <t>Desfibrilador Externo Automático</t>
  </si>
  <si>
    <t>Detector Fetal</t>
  </si>
  <si>
    <t>Doppler Vascular</t>
  </si>
  <si>
    <t>Divã Clínico</t>
  </si>
  <si>
    <t>Eletrocardiógrafo Digital Portátil</t>
  </si>
  <si>
    <t>Escada Aço Inox com 2 Degraus</t>
  </si>
  <si>
    <t>Esfigmomanômetro Adulto (fecho velcro)</t>
  </si>
  <si>
    <t>Esfigmomanômetro Digital Automático</t>
  </si>
  <si>
    <t>Esfigmomanômetro Infantil (fecho e velcro)</t>
  </si>
  <si>
    <t>Esfigmomanômetro Obeso (fecho velcro)</t>
  </si>
  <si>
    <t>Esfigmomanômetro Pedestal c/ Rodízios Adulto</t>
  </si>
  <si>
    <t>Estante de Aço</t>
  </si>
  <si>
    <t>Estetoscópio</t>
  </si>
  <si>
    <t>Foco Clinico</t>
  </si>
  <si>
    <t>Fotopolimerizador</t>
  </si>
  <si>
    <t>Fragmentadora de Papel</t>
  </si>
  <si>
    <t>Freezer Horizontal - 300 L</t>
  </si>
  <si>
    <t>Freezer Vertical - 228 L</t>
  </si>
  <si>
    <t>Gaveteiro Volante c/ 03 Gavetas</t>
  </si>
  <si>
    <t>Geladeira Frigobar - 120 L</t>
  </si>
  <si>
    <t>Laringoscópio Adulto c/ 5 Laminas</t>
  </si>
  <si>
    <t>Laringoscópio Infantil c/ 3 Laminas</t>
  </si>
  <si>
    <t>Longarina Aço c/ 3 Lugares c/ Bracos</t>
  </si>
  <si>
    <t>Maca de Emergência</t>
  </si>
  <si>
    <t>Máquina de lavar roupas doméstica – 10 kg</t>
  </si>
  <si>
    <t>Mesa "L" 1400 X 1400 X 600 X 600 Mm C/ Gaveteiro Fixo 03 Gavetas</t>
  </si>
  <si>
    <t>Mesa Auxiliar Aço Inox 400x400x800 Mm (CxLxA)</t>
  </si>
  <si>
    <t>Mesa Auxiliar Aço Inox 930x400x800 Mm (CxLxA)</t>
  </si>
  <si>
    <t>Mesa de Inox Lisa para Autoclave</t>
  </si>
  <si>
    <t>Mesa Ginecológica com Gabinete em Madeira</t>
  </si>
  <si>
    <t>Mesa Ginecológica Elétrica</t>
  </si>
  <si>
    <t>Mesa Retangular 1200 X 700 X 740 mm c/ Gaveteiro Fixo 03 Gavetas</t>
  </si>
  <si>
    <t>Mesa Reunião Oval 745 X 2400 X 1100 mm</t>
  </si>
  <si>
    <t>Micro-ondas 31 L</t>
  </si>
  <si>
    <t>Mocho Odontológico</t>
  </si>
  <si>
    <t>Monitor</t>
  </si>
  <si>
    <t>Monitor de Sinais Vitais SPO2, PNI e TEMP – min 08 polegadas</t>
  </si>
  <si>
    <t>Monitor Multiparamétrico ECG/RESP/TEM/SPO2/PNI – min 12 polegadas</t>
  </si>
  <si>
    <t>Oftalmoscópio</t>
  </si>
  <si>
    <t>Otoscópio c/ Cabo Cromado</t>
  </si>
  <si>
    <t>Otoscópio de Parede</t>
  </si>
  <si>
    <t>Oxímetros de Pulso Digital Portátil</t>
  </si>
  <si>
    <t>Poltrona com Regulagem por Pistão a Gás</t>
  </si>
  <si>
    <t>Purificador de Água Tripla Filtragem</t>
  </si>
  <si>
    <t>Refrigerador Frost Free Duplex - 375 L</t>
  </si>
  <si>
    <t>Seladora de Papel Grau Cirúrgico de Bancada</t>
  </si>
  <si>
    <t>Seladora de Papel Grau Cirúrgico de Pedestal</t>
  </si>
  <si>
    <t>Suporte de Hamper</t>
  </si>
  <si>
    <t>Suporte para Soro 04 Ganchos com Rodízios</t>
  </si>
  <si>
    <t>Ultrassom Odontológico e Jato de Bicarbonato c/ Bomba Peristáltica</t>
  </si>
  <si>
    <t>Ventilador Pulmonar de Transporte</t>
  </si>
  <si>
    <t>Ventilador Oscilante de Coluna</t>
  </si>
  <si>
    <t>Ventilador Oscilante de Parede</t>
  </si>
  <si>
    <t>EQUIPAMENTOS E MOBILIÁRIOS - ITENS NÃO INCLUSOS</t>
  </si>
  <si>
    <t>JUSTIFICATIVA
 (PREENCHIMENTO OBRIGATÓRIO)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</si>
</sst>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-416]\ #,##0.00;[RED]\-[$R$-416]\ #,##0.00"/>
  </numFmts>
  <fonts count="7">
    <font>
      <sz val="10.0"/>
      <color rgb="FF000000"/>
      <name val="Arial"/>
      <scheme val="minor"/>
    </font>
    <font>
      <b/>
      <sz val="14.0"/>
      <color rgb="FF000000"/>
      <name val="Arial"/>
    </font>
    <font>
      <sz val="10.0"/>
      <color theme="1"/>
      <name val="Arial"/>
    </font>
    <font>
      <sz val="11.0"/>
      <color rgb="FF000000"/>
      <name val="Arial"/>
    </font>
    <font>
      <b/>
      <sz val="11.0"/>
      <color rgb="FF000000"/>
      <name val="Arial"/>
    </font>
    <font/>
    <font>
      <sz val="8.0"/>
      <color rgb="FF000000"/>
      <name val="Arial"/>
    </font>
  </fonts>
  <fills count="2">
    <fill>
      <patternFill patternType="none"/>
    </fill>
    <fill>
      <patternFill patternType="lightGray"/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ck">
        <color rgb="FF000000"/>
      </lef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center" shrinkToFit="0" vertical="center" wrapText="0"/>
    </xf>
    <xf borderId="2" fillId="0" fontId="3" numFmtId="0" xfId="0" applyAlignment="1" applyBorder="1" applyFont="1">
      <alignment horizontal="center" shrinkToFit="0" vertical="bottom" wrapText="0"/>
    </xf>
    <xf borderId="3" fillId="0" fontId="5" numFmtId="0" xfId="0" applyBorder="1" applyFont="1"/>
    <xf borderId="0" fillId="0" fontId="3" numFmtId="0" xfId="0" applyAlignment="1" applyFont="1">
      <alignment horizontal="left" shrinkToFit="0" vertical="center" wrapText="0"/>
    </xf>
    <xf borderId="4" fillId="0" fontId="4" numFmtId="0" xfId="0" applyAlignment="1" applyBorder="1" applyFont="1">
      <alignment horizontal="center" shrinkToFit="0" vertical="center" wrapText="0"/>
    </xf>
    <xf borderId="4" fillId="0" fontId="4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5" fillId="0" fontId="3" numFmtId="0" xfId="0" applyAlignment="1" applyBorder="1" applyFont="1">
      <alignment horizontal="center" shrinkToFit="0" vertical="bottom" wrapText="0"/>
    </xf>
    <xf borderId="5" fillId="0" fontId="3" numFmtId="164" xfId="0" applyAlignment="1" applyBorder="1" applyFont="1" applyNumberFormat="1">
      <alignment horizontal="center" shrinkToFit="0" vertical="bottom" wrapText="0"/>
    </xf>
    <xf borderId="6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center" shrinkToFit="0" vertical="bottom" wrapText="0"/>
    </xf>
    <xf borderId="6" fillId="0" fontId="3" numFmtId="164" xfId="0" applyAlignment="1" applyBorder="1" applyFont="1" applyNumberFormat="1">
      <alignment horizontal="center" shrinkToFit="0" vertical="bottom" wrapText="0"/>
    </xf>
    <xf borderId="6" fillId="0" fontId="3" numFmtId="0" xfId="0" applyAlignment="1" applyBorder="1" applyFont="1">
      <alignment horizontal="left" shrinkToFit="0" vertical="center" wrapText="1"/>
    </xf>
    <xf borderId="6" fillId="0" fontId="3" numFmtId="164" xfId="0" applyAlignment="1" applyBorder="1" applyFont="1" applyNumberFormat="1">
      <alignment horizontal="center" readingOrder="0" shrinkToFit="0" vertical="bottom" wrapText="0"/>
    </xf>
    <xf borderId="6" fillId="0" fontId="3" numFmtId="0" xfId="0" applyAlignment="1" applyBorder="1" applyFont="1">
      <alignment horizontal="left" readingOrder="0" shrinkToFit="0" vertical="center" wrapText="0"/>
    </xf>
    <xf borderId="6" fillId="0" fontId="6" numFmtId="0" xfId="0" applyAlignment="1" applyBorder="1" applyFont="1">
      <alignment horizontal="center" shrinkToFit="0" vertical="bottom" wrapText="0"/>
    </xf>
    <xf borderId="7" fillId="0" fontId="3" numFmtId="0" xfId="0" applyAlignment="1" applyBorder="1" applyFont="1">
      <alignment horizontal="left" shrinkToFit="0" vertical="center" wrapText="0"/>
    </xf>
    <xf borderId="7" fillId="0" fontId="3" numFmtId="0" xfId="0" applyAlignment="1" applyBorder="1" applyFont="1">
      <alignment horizontal="center" shrinkToFit="0" vertical="bottom" wrapText="0"/>
    </xf>
    <xf borderId="7" fillId="0" fontId="3" numFmtId="164" xfId="0" applyAlignment="1" applyBorder="1" applyFont="1" applyNumberFormat="1">
      <alignment horizontal="center" readingOrder="0" shrinkToFit="0" vertical="bottom" wrapText="0"/>
    </xf>
    <xf borderId="7" fillId="0" fontId="3" numFmtId="164" xfId="0" applyAlignment="1" applyBorder="1" applyFont="1" applyNumberFormat="1">
      <alignment horizontal="center" shrinkToFit="0" vertical="bottom" wrapText="0"/>
    </xf>
    <xf borderId="0" fillId="0" fontId="3" numFmtId="0" xfId="0" applyAlignment="1" applyFont="1">
      <alignment shrinkToFit="0" vertical="center" wrapText="0"/>
    </xf>
    <xf borderId="8" fillId="0" fontId="4" numFmtId="0" xfId="0" applyAlignment="1" applyBorder="1" applyFont="1">
      <alignment horizontal="center" shrinkToFit="0" vertical="center" wrapText="0"/>
    </xf>
    <xf borderId="9" fillId="0" fontId="4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0"/>
    </xf>
    <xf borderId="1" fillId="0" fontId="3" numFmtId="0" xfId="0" applyAlignment="1" applyBorder="1" applyFont="1">
      <alignment horizontal="center" shrinkToFit="0" vertical="bottom" wrapText="0"/>
    </xf>
    <xf borderId="1" fillId="0" fontId="3" numFmtId="164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8.13"/>
    <col customWidth="1" min="2" max="2" width="17.5"/>
    <col customWidth="1" min="3" max="3" width="30.75"/>
    <col customWidth="1" min="4" max="4" width="22.25"/>
    <col customWidth="1" min="5" max="5" width="20.25"/>
    <col customWidth="1" min="6" max="6" width="11.5"/>
    <col customWidth="1" min="7" max="26" width="8.63"/>
  </cols>
  <sheetData>
    <row r="1" ht="12.75" customHeight="1">
      <c r="A1" s="1" t="s">
        <v>0</v>
      </c>
      <c r="D1" s="2"/>
      <c r="E1" s="2"/>
    </row>
    <row r="2" ht="12.75" customHeight="1">
      <c r="A2" s="3"/>
      <c r="B2" s="4"/>
      <c r="C2" s="4"/>
      <c r="D2" s="4"/>
      <c r="E2" s="4"/>
    </row>
    <row r="3" ht="12.75" customHeight="1">
      <c r="A3" s="5" t="s">
        <v>1</v>
      </c>
      <c r="B3" s="6"/>
      <c r="C3" s="7"/>
      <c r="D3" s="2"/>
      <c r="E3" s="2"/>
    </row>
    <row r="4" ht="12.75" customHeight="1">
      <c r="A4" s="5" t="s">
        <v>2</v>
      </c>
      <c r="B4" s="6"/>
      <c r="C4" s="7"/>
      <c r="D4" s="2"/>
      <c r="E4" s="2"/>
    </row>
    <row r="5" ht="12.75" customHeight="1">
      <c r="A5" s="8"/>
      <c r="B5" s="4"/>
      <c r="C5" s="4"/>
      <c r="D5" s="4"/>
      <c r="E5" s="4"/>
    </row>
    <row r="6" ht="47.25" customHeight="1">
      <c r="A6" s="9" t="s">
        <v>3</v>
      </c>
      <c r="B6" s="10" t="s">
        <v>4</v>
      </c>
      <c r="C6" s="9" t="s">
        <v>5</v>
      </c>
      <c r="D6" s="10" t="s">
        <v>6</v>
      </c>
      <c r="E6" s="9" t="s">
        <v>7</v>
      </c>
    </row>
    <row r="7" ht="12.75" customHeight="1">
      <c r="A7" s="11" t="s">
        <v>8</v>
      </c>
      <c r="B7" s="12"/>
      <c r="C7" s="12"/>
      <c r="D7" s="13">
        <v>1750.0</v>
      </c>
      <c r="E7" s="13">
        <f t="shared" ref="E7:E109" si="1">D7*B7</f>
        <v>0</v>
      </c>
    </row>
    <row r="8" ht="12.75" customHeight="1">
      <c r="A8" s="14" t="s">
        <v>9</v>
      </c>
      <c r="B8" s="15"/>
      <c r="C8" s="15"/>
      <c r="D8" s="16">
        <v>200.0</v>
      </c>
      <c r="E8" s="16">
        <f t="shared" si="1"/>
        <v>0</v>
      </c>
    </row>
    <row r="9" ht="12.75" customHeight="1">
      <c r="A9" s="14" t="s">
        <v>10</v>
      </c>
      <c r="B9" s="15"/>
      <c r="C9" s="15"/>
      <c r="D9" s="16">
        <v>500.0</v>
      </c>
      <c r="E9" s="16">
        <f t="shared" si="1"/>
        <v>0</v>
      </c>
    </row>
    <row r="10" ht="12.75" customHeight="1">
      <c r="A10" s="17" t="s">
        <v>11</v>
      </c>
      <c r="B10" s="15"/>
      <c r="C10" s="15"/>
      <c r="D10" s="16">
        <v>2000.0</v>
      </c>
      <c r="E10" s="16">
        <f t="shared" si="1"/>
        <v>0</v>
      </c>
    </row>
    <row r="11" ht="12.75" customHeight="1">
      <c r="A11" s="17" t="s">
        <v>12</v>
      </c>
      <c r="B11" s="15"/>
      <c r="C11" s="15"/>
      <c r="D11" s="16">
        <v>3500.0</v>
      </c>
      <c r="E11" s="16">
        <f t="shared" si="1"/>
        <v>0</v>
      </c>
    </row>
    <row r="12" ht="12.75" customHeight="1">
      <c r="A12" s="17" t="s">
        <v>13</v>
      </c>
      <c r="B12" s="15"/>
      <c r="C12" s="15"/>
      <c r="D12" s="16">
        <v>4000.0</v>
      </c>
      <c r="E12" s="16">
        <f t="shared" si="1"/>
        <v>0</v>
      </c>
    </row>
    <row r="13" ht="12.75" customHeight="1">
      <c r="A13" s="17" t="s">
        <v>14</v>
      </c>
      <c r="B13" s="15"/>
      <c r="C13" s="15"/>
      <c r="D13" s="16">
        <v>5000.0</v>
      </c>
      <c r="E13" s="16">
        <f t="shared" si="1"/>
        <v>0</v>
      </c>
    </row>
    <row r="14" ht="12.75" customHeight="1">
      <c r="A14" s="17" t="s">
        <v>15</v>
      </c>
      <c r="B14" s="15"/>
      <c r="C14" s="15"/>
      <c r="D14" s="16">
        <v>2000.0</v>
      </c>
      <c r="E14" s="16">
        <f t="shared" si="1"/>
        <v>0</v>
      </c>
    </row>
    <row r="15" ht="12.75" customHeight="1">
      <c r="A15" s="14" t="s">
        <v>16</v>
      </c>
      <c r="B15" s="15"/>
      <c r="C15" s="15"/>
      <c r="D15" s="16">
        <v>1260.0</v>
      </c>
      <c r="E15" s="16">
        <f t="shared" si="1"/>
        <v>0</v>
      </c>
    </row>
    <row r="16" ht="12.75" customHeight="1">
      <c r="A16" s="14" t="s">
        <v>17</v>
      </c>
      <c r="B16" s="15"/>
      <c r="C16" s="15"/>
      <c r="D16" s="16">
        <v>2500.0</v>
      </c>
      <c r="E16" s="16">
        <f t="shared" si="1"/>
        <v>0</v>
      </c>
    </row>
    <row r="17" ht="12.75" customHeight="1">
      <c r="A17" s="14" t="s">
        <v>18</v>
      </c>
      <c r="B17" s="15"/>
      <c r="C17" s="15"/>
      <c r="D17" s="16">
        <v>1200.0</v>
      </c>
      <c r="E17" s="16">
        <f t="shared" si="1"/>
        <v>0</v>
      </c>
    </row>
    <row r="18" ht="12.75" customHeight="1">
      <c r="A18" s="14" t="s">
        <v>19</v>
      </c>
      <c r="B18" s="15"/>
      <c r="C18" s="15"/>
      <c r="D18" s="16">
        <v>800.0</v>
      </c>
      <c r="E18" s="16">
        <f t="shared" si="1"/>
        <v>0</v>
      </c>
    </row>
    <row r="19" ht="12.75" customHeight="1">
      <c r="A19" s="14" t="s">
        <v>20</v>
      </c>
      <c r="B19" s="15"/>
      <c r="C19" s="15"/>
      <c r="D19" s="16">
        <v>1000.0</v>
      </c>
      <c r="E19" s="16">
        <f t="shared" si="1"/>
        <v>0</v>
      </c>
    </row>
    <row r="20" ht="12.75" customHeight="1">
      <c r="A20" s="14" t="s">
        <v>21</v>
      </c>
      <c r="B20" s="15"/>
      <c r="C20" s="15"/>
      <c r="D20" s="16">
        <v>1300.0</v>
      </c>
      <c r="E20" s="16">
        <f t="shared" si="1"/>
        <v>0</v>
      </c>
    </row>
    <row r="21" ht="12.75" customHeight="1">
      <c r="A21" s="14" t="s">
        <v>22</v>
      </c>
      <c r="B21" s="15"/>
      <c r="C21" s="15"/>
      <c r="D21" s="18">
        <v>1671.0</v>
      </c>
      <c r="E21" s="16">
        <f t="shared" si="1"/>
        <v>0</v>
      </c>
    </row>
    <row r="22" ht="12.75" customHeight="1">
      <c r="A22" s="14" t="s">
        <v>23</v>
      </c>
      <c r="B22" s="15"/>
      <c r="C22" s="15"/>
      <c r="D22" s="18">
        <v>2332.0</v>
      </c>
      <c r="E22" s="16">
        <f t="shared" si="1"/>
        <v>0</v>
      </c>
    </row>
    <row r="23" ht="12.75" customHeight="1">
      <c r="A23" s="14" t="s">
        <v>24</v>
      </c>
      <c r="B23" s="15"/>
      <c r="C23" s="15"/>
      <c r="D23" s="18">
        <v>4538.0</v>
      </c>
      <c r="E23" s="16">
        <f t="shared" si="1"/>
        <v>0</v>
      </c>
    </row>
    <row r="24" ht="12.75" customHeight="1">
      <c r="A24" s="14" t="s">
        <v>25</v>
      </c>
      <c r="B24" s="15"/>
      <c r="C24" s="15"/>
      <c r="D24" s="16">
        <v>8500.0</v>
      </c>
      <c r="E24" s="16">
        <f t="shared" si="1"/>
        <v>0</v>
      </c>
    </row>
    <row r="25" ht="12.75" customHeight="1">
      <c r="A25" s="14" t="s">
        <v>26</v>
      </c>
      <c r="B25" s="15"/>
      <c r="C25" s="15"/>
      <c r="D25" s="16">
        <v>25000.0</v>
      </c>
      <c r="E25" s="16">
        <f t="shared" si="1"/>
        <v>0</v>
      </c>
    </row>
    <row r="26" ht="12.75" customHeight="1">
      <c r="A26" s="14" t="s">
        <v>27</v>
      </c>
      <c r="B26" s="15"/>
      <c r="C26" s="15"/>
      <c r="D26" s="18">
        <v>1843.0</v>
      </c>
      <c r="E26" s="16">
        <f t="shared" si="1"/>
        <v>0</v>
      </c>
    </row>
    <row r="27" ht="12.75" customHeight="1">
      <c r="A27" s="14" t="s">
        <v>28</v>
      </c>
      <c r="B27" s="15"/>
      <c r="C27" s="15"/>
      <c r="D27" s="18">
        <v>2245.0</v>
      </c>
      <c r="E27" s="16">
        <f t="shared" si="1"/>
        <v>0</v>
      </c>
    </row>
    <row r="28" ht="12.75" customHeight="1">
      <c r="A28" s="14" t="s">
        <v>29</v>
      </c>
      <c r="B28" s="15"/>
      <c r="C28" s="15"/>
      <c r="D28" s="18">
        <v>1092.0</v>
      </c>
      <c r="E28" s="16">
        <f t="shared" si="1"/>
        <v>0</v>
      </c>
    </row>
    <row r="29" ht="12.75" customHeight="1">
      <c r="A29" s="14" t="s">
        <v>30</v>
      </c>
      <c r="B29" s="15"/>
      <c r="C29" s="15"/>
      <c r="D29" s="16">
        <v>1200.0</v>
      </c>
      <c r="E29" s="16">
        <f t="shared" si="1"/>
        <v>0</v>
      </c>
    </row>
    <row r="30" ht="12.75" customHeight="1">
      <c r="A30" s="14" t="s">
        <v>31</v>
      </c>
      <c r="B30" s="15"/>
      <c r="C30" s="15"/>
      <c r="D30" s="16">
        <v>2600.0</v>
      </c>
      <c r="E30" s="16">
        <f t="shared" si="1"/>
        <v>0</v>
      </c>
    </row>
    <row r="31" ht="12.75" customHeight="1">
      <c r="A31" s="14" t="s">
        <v>32</v>
      </c>
      <c r="B31" s="15"/>
      <c r="C31" s="15"/>
      <c r="D31" s="16">
        <v>2500.0</v>
      </c>
      <c r="E31" s="16">
        <f t="shared" si="1"/>
        <v>0</v>
      </c>
    </row>
    <row r="32" ht="12.75" customHeight="1">
      <c r="A32" s="14" t="s">
        <v>33</v>
      </c>
      <c r="B32" s="15"/>
      <c r="C32" s="15"/>
      <c r="D32" s="18">
        <v>1041.0</v>
      </c>
      <c r="E32" s="16">
        <f t="shared" si="1"/>
        <v>0</v>
      </c>
    </row>
    <row r="33" ht="12.75" customHeight="1">
      <c r="A33" s="14" t="s">
        <v>34</v>
      </c>
      <c r="B33" s="15"/>
      <c r="C33" s="15"/>
      <c r="D33" s="18">
        <v>14033.0</v>
      </c>
      <c r="E33" s="16">
        <f t="shared" si="1"/>
        <v>0</v>
      </c>
    </row>
    <row r="34" ht="12.75" customHeight="1">
      <c r="A34" s="14" t="s">
        <v>35</v>
      </c>
      <c r="B34" s="15"/>
      <c r="C34" s="15"/>
      <c r="D34" s="18">
        <v>12924.0</v>
      </c>
      <c r="E34" s="16">
        <f t="shared" si="1"/>
        <v>0</v>
      </c>
    </row>
    <row r="35" ht="12.75" customHeight="1">
      <c r="A35" s="14" t="s">
        <v>36</v>
      </c>
      <c r="B35" s="15"/>
      <c r="C35" s="15"/>
      <c r="D35" s="18">
        <v>295.0</v>
      </c>
      <c r="E35" s="16">
        <f t="shared" si="1"/>
        <v>0</v>
      </c>
    </row>
    <row r="36" ht="12.75" customHeight="1">
      <c r="A36" s="14" t="s">
        <v>37</v>
      </c>
      <c r="B36" s="15"/>
      <c r="C36" s="15"/>
      <c r="D36" s="18">
        <v>625.0</v>
      </c>
      <c r="E36" s="16">
        <f t="shared" si="1"/>
        <v>0</v>
      </c>
    </row>
    <row r="37" ht="12.75" customHeight="1">
      <c r="A37" s="14" t="s">
        <v>38</v>
      </c>
      <c r="B37" s="15"/>
      <c r="C37" s="15"/>
      <c r="D37" s="18">
        <v>1514.0</v>
      </c>
      <c r="E37" s="16">
        <f t="shared" si="1"/>
        <v>0</v>
      </c>
    </row>
    <row r="38" ht="12.75" customHeight="1">
      <c r="A38" s="14" t="s">
        <v>39</v>
      </c>
      <c r="B38" s="15"/>
      <c r="C38" s="15"/>
      <c r="D38" s="18">
        <v>2386.0</v>
      </c>
      <c r="E38" s="16">
        <f t="shared" si="1"/>
        <v>0</v>
      </c>
    </row>
    <row r="39" ht="12.75" customHeight="1">
      <c r="A39" s="14" t="s">
        <v>40</v>
      </c>
      <c r="B39" s="15"/>
      <c r="C39" s="15"/>
      <c r="D39" s="16">
        <v>950.0</v>
      </c>
      <c r="E39" s="16">
        <f t="shared" si="1"/>
        <v>0</v>
      </c>
    </row>
    <row r="40" ht="12.75" customHeight="1">
      <c r="A40" s="14" t="s">
        <v>41</v>
      </c>
      <c r="B40" s="15"/>
      <c r="C40" s="15"/>
      <c r="D40" s="16">
        <v>600.0</v>
      </c>
      <c r="E40" s="16">
        <f t="shared" si="1"/>
        <v>0</v>
      </c>
    </row>
    <row r="41" ht="12.75" customHeight="1">
      <c r="A41" s="14" t="s">
        <v>42</v>
      </c>
      <c r="B41" s="15"/>
      <c r="C41" s="15"/>
      <c r="D41" s="16">
        <v>250.0</v>
      </c>
      <c r="E41" s="16">
        <f t="shared" si="1"/>
        <v>0</v>
      </c>
    </row>
    <row r="42" ht="12.75" customHeight="1">
      <c r="A42" s="14" t="s">
        <v>43</v>
      </c>
      <c r="B42" s="15"/>
      <c r="C42" s="15"/>
      <c r="D42" s="16">
        <v>600.0</v>
      </c>
      <c r="E42" s="16">
        <f t="shared" si="1"/>
        <v>0</v>
      </c>
    </row>
    <row r="43" ht="12.75" customHeight="1">
      <c r="A43" s="14" t="s">
        <v>44</v>
      </c>
      <c r="B43" s="15"/>
      <c r="C43" s="15"/>
      <c r="D43" s="16">
        <v>900.0</v>
      </c>
      <c r="E43" s="16">
        <f t="shared" si="1"/>
        <v>0</v>
      </c>
    </row>
    <row r="44" ht="12.75" customHeight="1">
      <c r="A44" s="14" t="s">
        <v>45</v>
      </c>
      <c r="B44" s="15"/>
      <c r="C44" s="15"/>
      <c r="D44" s="16">
        <v>1300.0</v>
      </c>
      <c r="E44" s="16">
        <f t="shared" si="1"/>
        <v>0</v>
      </c>
    </row>
    <row r="45" ht="12.75" customHeight="1">
      <c r="A45" s="14" t="s">
        <v>46</v>
      </c>
      <c r="B45" s="15"/>
      <c r="C45" s="15"/>
      <c r="D45" s="16">
        <v>800.0</v>
      </c>
      <c r="E45" s="16">
        <f t="shared" si="1"/>
        <v>0</v>
      </c>
    </row>
    <row r="46" ht="12.75" customHeight="1">
      <c r="A46" s="14" t="s">
        <v>47</v>
      </c>
      <c r="B46" s="15"/>
      <c r="C46" s="15"/>
      <c r="D46" s="16">
        <v>1100.0</v>
      </c>
      <c r="E46" s="16">
        <f t="shared" si="1"/>
        <v>0</v>
      </c>
    </row>
    <row r="47" ht="12.75" customHeight="1">
      <c r="A47" s="19" t="s">
        <v>48</v>
      </c>
      <c r="B47" s="15"/>
      <c r="C47" s="15"/>
      <c r="D47" s="18">
        <v>2547.0</v>
      </c>
      <c r="E47" s="16">
        <f t="shared" si="1"/>
        <v>0</v>
      </c>
    </row>
    <row r="48" ht="12.75" customHeight="1">
      <c r="A48" s="14" t="s">
        <v>49</v>
      </c>
      <c r="B48" s="15"/>
      <c r="C48" s="15"/>
      <c r="D48" s="16">
        <v>10000.0</v>
      </c>
      <c r="E48" s="16">
        <f t="shared" si="1"/>
        <v>0</v>
      </c>
    </row>
    <row r="49" ht="12.75" customHeight="1">
      <c r="A49" s="14" t="s">
        <v>50</v>
      </c>
      <c r="B49" s="15"/>
      <c r="C49" s="15"/>
      <c r="D49" s="16">
        <v>15000.0</v>
      </c>
      <c r="E49" s="16">
        <f t="shared" si="1"/>
        <v>0</v>
      </c>
    </row>
    <row r="50" ht="12.75" customHeight="1">
      <c r="A50" s="14" t="s">
        <v>51</v>
      </c>
      <c r="B50" s="15"/>
      <c r="C50" s="15"/>
      <c r="D50" s="18">
        <v>25334.0</v>
      </c>
      <c r="E50" s="16">
        <f t="shared" si="1"/>
        <v>0</v>
      </c>
    </row>
    <row r="51" ht="12.75" customHeight="1">
      <c r="A51" s="14" t="s">
        <v>52</v>
      </c>
      <c r="B51" s="15"/>
      <c r="C51" s="15"/>
      <c r="D51" s="18">
        <v>28091.0</v>
      </c>
      <c r="E51" s="16">
        <f t="shared" si="1"/>
        <v>0</v>
      </c>
    </row>
    <row r="52" ht="12.75" customHeight="1">
      <c r="A52" s="14" t="s">
        <v>53</v>
      </c>
      <c r="B52" s="15"/>
      <c r="C52" s="15"/>
      <c r="D52" s="18">
        <v>6487.0</v>
      </c>
      <c r="E52" s="16">
        <f t="shared" si="1"/>
        <v>0</v>
      </c>
    </row>
    <row r="53" ht="12.75" customHeight="1">
      <c r="A53" s="14" t="s">
        <v>54</v>
      </c>
      <c r="B53" s="15"/>
      <c r="C53" s="15"/>
      <c r="D53" s="18">
        <v>3832.0</v>
      </c>
      <c r="E53" s="16">
        <f t="shared" si="1"/>
        <v>0</v>
      </c>
    </row>
    <row r="54" ht="12.75" customHeight="1">
      <c r="A54" s="14" t="s">
        <v>55</v>
      </c>
      <c r="B54" s="15"/>
      <c r="C54" s="15"/>
      <c r="D54" s="16">
        <v>3300.0</v>
      </c>
      <c r="E54" s="16">
        <f t="shared" si="1"/>
        <v>0</v>
      </c>
    </row>
    <row r="55" ht="12.75" customHeight="1">
      <c r="A55" s="14" t="s">
        <v>56</v>
      </c>
      <c r="B55" s="15"/>
      <c r="C55" s="15"/>
      <c r="D55" s="18">
        <v>1203.0</v>
      </c>
      <c r="E55" s="16">
        <f t="shared" si="1"/>
        <v>0</v>
      </c>
    </row>
    <row r="56" ht="12.75" customHeight="1">
      <c r="A56" s="14" t="s">
        <v>57</v>
      </c>
      <c r="B56" s="15"/>
      <c r="C56" s="20"/>
      <c r="D56" s="16">
        <v>6000.0</v>
      </c>
      <c r="E56" s="16">
        <f t="shared" si="1"/>
        <v>0</v>
      </c>
    </row>
    <row r="57" ht="12.75" customHeight="1">
      <c r="A57" s="14" t="s">
        <v>58</v>
      </c>
      <c r="B57" s="15"/>
      <c r="C57" s="15"/>
      <c r="D57" s="18">
        <v>13493.0</v>
      </c>
      <c r="E57" s="16">
        <f t="shared" si="1"/>
        <v>0</v>
      </c>
    </row>
    <row r="58" ht="12.75" customHeight="1">
      <c r="A58" s="14" t="s">
        <v>59</v>
      </c>
      <c r="B58" s="15"/>
      <c r="C58" s="15"/>
      <c r="D58" s="16">
        <v>2200.0</v>
      </c>
      <c r="E58" s="16">
        <f t="shared" si="1"/>
        <v>0</v>
      </c>
    </row>
    <row r="59" ht="12.75" customHeight="1">
      <c r="A59" s="14" t="s">
        <v>60</v>
      </c>
      <c r="B59" s="15"/>
      <c r="C59" s="15"/>
      <c r="D59" s="16">
        <v>1600.0</v>
      </c>
      <c r="E59" s="16">
        <f t="shared" si="1"/>
        <v>0</v>
      </c>
    </row>
    <row r="60" ht="12.75" customHeight="1">
      <c r="A60" s="14" t="s">
        <v>61</v>
      </c>
      <c r="B60" s="15"/>
      <c r="C60" s="15"/>
      <c r="D60" s="18">
        <v>2325.0</v>
      </c>
      <c r="E60" s="16">
        <f t="shared" si="1"/>
        <v>0</v>
      </c>
    </row>
    <row r="61" ht="12.75" customHeight="1">
      <c r="A61" s="14" t="s">
        <v>62</v>
      </c>
      <c r="B61" s="15"/>
      <c r="C61" s="15"/>
      <c r="D61" s="18">
        <v>19950.0</v>
      </c>
      <c r="E61" s="16">
        <f t="shared" si="1"/>
        <v>0</v>
      </c>
    </row>
    <row r="62" ht="12.75" customHeight="1">
      <c r="A62" s="14" t="s">
        <v>63</v>
      </c>
      <c r="B62" s="15"/>
      <c r="C62" s="15"/>
      <c r="D62" s="18">
        <v>391.0</v>
      </c>
      <c r="E62" s="16">
        <f t="shared" si="1"/>
        <v>0</v>
      </c>
    </row>
    <row r="63" ht="12.75" customHeight="1">
      <c r="A63" s="14" t="s">
        <v>64</v>
      </c>
      <c r="B63" s="15"/>
      <c r="C63" s="15"/>
      <c r="D63" s="18">
        <v>111.0</v>
      </c>
      <c r="E63" s="16">
        <f t="shared" si="1"/>
        <v>0</v>
      </c>
    </row>
    <row r="64" ht="12.75" customHeight="1">
      <c r="A64" s="14" t="s">
        <v>65</v>
      </c>
      <c r="B64" s="15"/>
      <c r="C64" s="15"/>
      <c r="D64" s="16">
        <v>250.0</v>
      </c>
      <c r="E64" s="16">
        <f t="shared" si="1"/>
        <v>0</v>
      </c>
    </row>
    <row r="65" ht="12.75" customHeight="1">
      <c r="A65" s="14" t="s">
        <v>66</v>
      </c>
      <c r="B65" s="15"/>
      <c r="C65" s="15"/>
      <c r="D65" s="18">
        <v>297.0</v>
      </c>
      <c r="E65" s="16">
        <f t="shared" si="1"/>
        <v>0</v>
      </c>
    </row>
    <row r="66" ht="12.75" customHeight="1">
      <c r="A66" s="14" t="s">
        <v>67</v>
      </c>
      <c r="B66" s="15"/>
      <c r="C66" s="15"/>
      <c r="D66" s="18">
        <v>209.0</v>
      </c>
      <c r="E66" s="16">
        <f t="shared" si="1"/>
        <v>0</v>
      </c>
    </row>
    <row r="67" ht="12.75" customHeight="1">
      <c r="A67" s="14" t="s">
        <v>68</v>
      </c>
      <c r="B67" s="15"/>
      <c r="C67" s="15"/>
      <c r="D67" s="18">
        <v>1004.0</v>
      </c>
      <c r="E67" s="16">
        <f t="shared" si="1"/>
        <v>0</v>
      </c>
    </row>
    <row r="68" ht="12.75" customHeight="1">
      <c r="A68" s="14" t="s">
        <v>69</v>
      </c>
      <c r="B68" s="15"/>
      <c r="C68" s="15"/>
      <c r="D68" s="18">
        <v>788.0</v>
      </c>
      <c r="E68" s="16">
        <f t="shared" si="1"/>
        <v>0</v>
      </c>
    </row>
    <row r="69" ht="12.75" customHeight="1">
      <c r="A69" s="14" t="s">
        <v>70</v>
      </c>
      <c r="B69" s="15"/>
      <c r="C69" s="15"/>
      <c r="D69" s="18">
        <v>345.0</v>
      </c>
      <c r="E69" s="16">
        <f t="shared" si="1"/>
        <v>0</v>
      </c>
    </row>
    <row r="70" ht="12.75" customHeight="1">
      <c r="A70" s="14" t="s">
        <v>71</v>
      </c>
      <c r="B70" s="15"/>
      <c r="C70" s="15"/>
      <c r="D70" s="18">
        <v>799.0</v>
      </c>
      <c r="E70" s="16">
        <f t="shared" si="1"/>
        <v>0</v>
      </c>
    </row>
    <row r="71" ht="12.75" customHeight="1">
      <c r="A71" s="14" t="s">
        <v>72</v>
      </c>
      <c r="B71" s="15"/>
      <c r="C71" s="15"/>
      <c r="D71" s="18">
        <v>1368.0</v>
      </c>
      <c r="E71" s="16">
        <f t="shared" si="1"/>
        <v>0</v>
      </c>
    </row>
    <row r="72" ht="12.75" customHeight="1">
      <c r="A72" s="14" t="s">
        <v>73</v>
      </c>
      <c r="B72" s="15"/>
      <c r="C72" s="15"/>
      <c r="D72" s="16">
        <v>5000.0</v>
      </c>
      <c r="E72" s="16">
        <f t="shared" si="1"/>
        <v>0</v>
      </c>
    </row>
    <row r="73" ht="12.75" customHeight="1">
      <c r="A73" s="14" t="s">
        <v>74</v>
      </c>
      <c r="B73" s="15"/>
      <c r="C73" s="15"/>
      <c r="D73" s="16">
        <v>2500.0</v>
      </c>
      <c r="E73" s="16">
        <f t="shared" si="1"/>
        <v>0</v>
      </c>
    </row>
    <row r="74" ht="12.75" customHeight="1">
      <c r="A74" s="14" t="s">
        <v>75</v>
      </c>
      <c r="B74" s="15"/>
      <c r="C74" s="15"/>
      <c r="D74" s="16">
        <v>4200.0</v>
      </c>
      <c r="E74" s="16">
        <f t="shared" si="1"/>
        <v>0</v>
      </c>
    </row>
    <row r="75" ht="12.75" customHeight="1">
      <c r="A75" s="14" t="s">
        <v>76</v>
      </c>
      <c r="B75" s="15"/>
      <c r="C75" s="15"/>
      <c r="D75" s="16">
        <v>700.0</v>
      </c>
      <c r="E75" s="16">
        <f t="shared" si="1"/>
        <v>0</v>
      </c>
    </row>
    <row r="76" ht="12.75" customHeight="1">
      <c r="A76" s="14" t="s">
        <v>77</v>
      </c>
      <c r="B76" s="15"/>
      <c r="C76" s="15"/>
      <c r="D76" s="16">
        <v>1300.0</v>
      </c>
      <c r="E76" s="16">
        <f t="shared" si="1"/>
        <v>0</v>
      </c>
    </row>
    <row r="77" ht="12.75" customHeight="1">
      <c r="A77" s="14" t="s">
        <v>78</v>
      </c>
      <c r="B77" s="15"/>
      <c r="C77" s="15"/>
      <c r="D77" s="18">
        <v>1416.0</v>
      </c>
      <c r="E77" s="16">
        <f t="shared" si="1"/>
        <v>0</v>
      </c>
    </row>
    <row r="78" ht="12.75" customHeight="1">
      <c r="A78" s="14" t="s">
        <v>79</v>
      </c>
      <c r="B78" s="15"/>
      <c r="C78" s="15"/>
      <c r="D78" s="18">
        <v>1363.0</v>
      </c>
      <c r="E78" s="16">
        <f t="shared" si="1"/>
        <v>0</v>
      </c>
    </row>
    <row r="79" ht="12.75" customHeight="1">
      <c r="A79" s="14" t="s">
        <v>80</v>
      </c>
      <c r="B79" s="15"/>
      <c r="C79" s="15"/>
      <c r="D79" s="16">
        <v>2100.0</v>
      </c>
      <c r="E79" s="16">
        <f t="shared" si="1"/>
        <v>0</v>
      </c>
    </row>
    <row r="80" ht="12.75" customHeight="1">
      <c r="A80" s="14" t="s">
        <v>81</v>
      </c>
      <c r="B80" s="15"/>
      <c r="C80" s="15"/>
      <c r="D80" s="16">
        <v>10150.0</v>
      </c>
      <c r="E80" s="16">
        <f t="shared" si="1"/>
        <v>0</v>
      </c>
    </row>
    <row r="81" ht="12.75" customHeight="1">
      <c r="A81" s="14" t="s">
        <v>82</v>
      </c>
      <c r="B81" s="15"/>
      <c r="C81" s="15"/>
      <c r="D81" s="16">
        <v>2500.0</v>
      </c>
      <c r="E81" s="16">
        <f t="shared" si="1"/>
        <v>0</v>
      </c>
    </row>
    <row r="82" ht="12.75" customHeight="1">
      <c r="A82" s="14" t="s">
        <v>83</v>
      </c>
      <c r="B82" s="15"/>
      <c r="C82" s="15"/>
      <c r="D82" s="16">
        <v>1500.0</v>
      </c>
      <c r="E82" s="16">
        <f t="shared" si="1"/>
        <v>0</v>
      </c>
    </row>
    <row r="83" ht="12.75" customHeight="1">
      <c r="A83" s="14" t="s">
        <v>84</v>
      </c>
      <c r="B83" s="15"/>
      <c r="C83" s="15"/>
      <c r="D83" s="16">
        <v>540.0</v>
      </c>
      <c r="E83" s="16">
        <f t="shared" si="1"/>
        <v>0</v>
      </c>
    </row>
    <row r="84" ht="12.75" customHeight="1">
      <c r="A84" s="14" t="s">
        <v>85</v>
      </c>
      <c r="B84" s="15"/>
      <c r="C84" s="15"/>
      <c r="D84" s="16">
        <v>300.0</v>
      </c>
      <c r="E84" s="16">
        <f t="shared" si="1"/>
        <v>0</v>
      </c>
    </row>
    <row r="85" ht="12.75" customHeight="1">
      <c r="A85" s="14" t="s">
        <v>86</v>
      </c>
      <c r="B85" s="15"/>
      <c r="C85" s="15"/>
      <c r="D85" s="18">
        <v>1317.0</v>
      </c>
      <c r="E85" s="16">
        <f t="shared" si="1"/>
        <v>0</v>
      </c>
    </row>
    <row r="86" ht="12.75" customHeight="1">
      <c r="A86" s="14" t="s">
        <v>87</v>
      </c>
      <c r="B86" s="15"/>
      <c r="C86" s="15"/>
      <c r="D86" s="16">
        <v>2000.0</v>
      </c>
      <c r="E86" s="16">
        <f t="shared" si="1"/>
        <v>0</v>
      </c>
    </row>
    <row r="87" ht="12.75" customHeight="1">
      <c r="A87" s="14" t="s">
        <v>88</v>
      </c>
      <c r="B87" s="15"/>
      <c r="C87" s="15"/>
      <c r="D87" s="18">
        <v>32008.0</v>
      </c>
      <c r="E87" s="16">
        <f t="shared" si="1"/>
        <v>0</v>
      </c>
    </row>
    <row r="88" ht="12.75" customHeight="1">
      <c r="A88" s="14" t="s">
        <v>89</v>
      </c>
      <c r="B88" s="15"/>
      <c r="C88" s="15"/>
      <c r="D88" s="16">
        <v>800.0</v>
      </c>
      <c r="E88" s="16">
        <f t="shared" si="1"/>
        <v>0</v>
      </c>
    </row>
    <row r="89" ht="12.75" customHeight="1">
      <c r="A89" s="14" t="s">
        <v>90</v>
      </c>
      <c r="B89" s="15"/>
      <c r="C89" s="15"/>
      <c r="D89" s="16">
        <v>1700.0</v>
      </c>
      <c r="E89" s="16">
        <f t="shared" si="1"/>
        <v>0</v>
      </c>
    </row>
    <row r="90" ht="12.75" customHeight="1">
      <c r="A90" s="14" t="s">
        <v>91</v>
      </c>
      <c r="B90" s="15"/>
      <c r="C90" s="15"/>
      <c r="D90" s="16">
        <v>800.0</v>
      </c>
      <c r="E90" s="16">
        <f t="shared" si="1"/>
        <v>0</v>
      </c>
    </row>
    <row r="91" ht="12.75" customHeight="1">
      <c r="A91" s="14" t="s">
        <v>92</v>
      </c>
      <c r="B91" s="15"/>
      <c r="C91" s="15"/>
      <c r="D91" s="16">
        <v>600.0</v>
      </c>
      <c r="E91" s="16">
        <f t="shared" si="1"/>
        <v>0</v>
      </c>
    </row>
    <row r="92" ht="12.75" customHeight="1">
      <c r="A92" s="14" t="s">
        <v>93</v>
      </c>
      <c r="B92" s="15"/>
      <c r="C92" s="15"/>
      <c r="D92" s="16">
        <v>800.0</v>
      </c>
      <c r="E92" s="16">
        <f t="shared" si="1"/>
        <v>0</v>
      </c>
    </row>
    <row r="93" ht="12.75" customHeight="1">
      <c r="A93" s="14" t="s">
        <v>94</v>
      </c>
      <c r="B93" s="15"/>
      <c r="C93" s="15"/>
      <c r="D93" s="18">
        <v>19349.0</v>
      </c>
      <c r="E93" s="16">
        <f t="shared" si="1"/>
        <v>0</v>
      </c>
    </row>
    <row r="94" ht="12.75" customHeight="1">
      <c r="A94" s="14" t="s">
        <v>95</v>
      </c>
      <c r="B94" s="15"/>
      <c r="C94" s="15"/>
      <c r="D94" s="18">
        <v>19349.0</v>
      </c>
      <c r="E94" s="16">
        <f t="shared" si="1"/>
        <v>0</v>
      </c>
    </row>
    <row r="95" ht="12.75" customHeight="1">
      <c r="A95" s="14" t="s">
        <v>96</v>
      </c>
      <c r="B95" s="15"/>
      <c r="C95" s="15"/>
      <c r="D95" s="18">
        <v>2273.0</v>
      </c>
      <c r="E95" s="16">
        <f t="shared" si="1"/>
        <v>0</v>
      </c>
    </row>
    <row r="96" ht="12.75" customHeight="1">
      <c r="A96" s="14" t="s">
        <v>97</v>
      </c>
      <c r="B96" s="15"/>
      <c r="C96" s="15"/>
      <c r="D96" s="18">
        <v>1293.0</v>
      </c>
      <c r="E96" s="16">
        <f t="shared" si="1"/>
        <v>0</v>
      </c>
    </row>
    <row r="97" ht="12.75" customHeight="1">
      <c r="A97" s="14" t="s">
        <v>98</v>
      </c>
      <c r="B97" s="15"/>
      <c r="C97" s="15"/>
      <c r="D97" s="16">
        <v>3000.0</v>
      </c>
      <c r="E97" s="16">
        <f t="shared" si="1"/>
        <v>0</v>
      </c>
    </row>
    <row r="98" ht="12.75" customHeight="1">
      <c r="A98" s="14" t="s">
        <v>99</v>
      </c>
      <c r="B98" s="15"/>
      <c r="C98" s="15"/>
      <c r="D98" s="16">
        <v>1300.0</v>
      </c>
      <c r="E98" s="16">
        <f t="shared" si="1"/>
        <v>0</v>
      </c>
    </row>
    <row r="99" ht="12.75" customHeight="1">
      <c r="A99" s="14" t="s">
        <v>100</v>
      </c>
      <c r="B99" s="15"/>
      <c r="C99" s="15"/>
      <c r="D99" s="18">
        <v>2051.0</v>
      </c>
      <c r="E99" s="16">
        <f t="shared" si="1"/>
        <v>0</v>
      </c>
    </row>
    <row r="100" ht="12.75" customHeight="1">
      <c r="A100" s="14" t="s">
        <v>101</v>
      </c>
      <c r="B100" s="15"/>
      <c r="C100" s="15"/>
      <c r="D100" s="16">
        <v>1500.0</v>
      </c>
      <c r="E100" s="16">
        <f t="shared" si="1"/>
        <v>0</v>
      </c>
    </row>
    <row r="101" ht="12.75" customHeight="1">
      <c r="A101" s="14" t="s">
        <v>102</v>
      </c>
      <c r="B101" s="15"/>
      <c r="C101" s="15"/>
      <c r="D101" s="16">
        <v>3000.0</v>
      </c>
      <c r="E101" s="16">
        <f t="shared" si="1"/>
        <v>0</v>
      </c>
    </row>
    <row r="102" ht="12.75" customHeight="1">
      <c r="A102" s="14" t="s">
        <v>103</v>
      </c>
      <c r="B102" s="15"/>
      <c r="C102" s="15"/>
      <c r="D102" s="18">
        <v>1112.0</v>
      </c>
      <c r="E102" s="16">
        <f t="shared" si="1"/>
        <v>0</v>
      </c>
    </row>
    <row r="103" ht="12.75" customHeight="1">
      <c r="A103" s="14" t="s">
        <v>104</v>
      </c>
      <c r="B103" s="15"/>
      <c r="C103" s="15"/>
      <c r="D103" s="16">
        <v>1500.0</v>
      </c>
      <c r="E103" s="16">
        <f t="shared" si="1"/>
        <v>0</v>
      </c>
    </row>
    <row r="104" ht="12.75" customHeight="1">
      <c r="A104" s="14" t="s">
        <v>105</v>
      </c>
      <c r="B104" s="15"/>
      <c r="C104" s="15"/>
      <c r="D104" s="16">
        <v>600.0</v>
      </c>
      <c r="E104" s="16">
        <f t="shared" si="1"/>
        <v>0</v>
      </c>
    </row>
    <row r="105" ht="12.75" customHeight="1">
      <c r="A105" s="14" t="s">
        <v>106</v>
      </c>
      <c r="B105" s="15"/>
      <c r="C105" s="15"/>
      <c r="D105" s="18">
        <v>415.0</v>
      </c>
      <c r="E105" s="16">
        <f t="shared" si="1"/>
        <v>0</v>
      </c>
    </row>
    <row r="106" ht="12.75" customHeight="1">
      <c r="A106" s="14" t="s">
        <v>107</v>
      </c>
      <c r="B106" s="15"/>
      <c r="C106" s="15"/>
      <c r="D106" s="18">
        <v>5431.0</v>
      </c>
      <c r="E106" s="16">
        <f t="shared" si="1"/>
        <v>0</v>
      </c>
    </row>
    <row r="107" ht="12.75" customHeight="1">
      <c r="A107" s="14" t="s">
        <v>108</v>
      </c>
      <c r="B107" s="15"/>
      <c r="C107" s="15"/>
      <c r="D107" s="18">
        <v>108372.0</v>
      </c>
      <c r="E107" s="16">
        <f t="shared" si="1"/>
        <v>0</v>
      </c>
    </row>
    <row r="108" ht="12.75" customHeight="1">
      <c r="A108" s="14" t="s">
        <v>109</v>
      </c>
      <c r="B108" s="15"/>
      <c r="C108" s="15"/>
      <c r="D108" s="18">
        <v>374.0</v>
      </c>
      <c r="E108" s="16">
        <f t="shared" si="1"/>
        <v>0</v>
      </c>
    </row>
    <row r="109" ht="12.75" customHeight="1">
      <c r="A109" s="21" t="s">
        <v>110</v>
      </c>
      <c r="B109" s="22"/>
      <c r="C109" s="22"/>
      <c r="D109" s="23">
        <v>374.0</v>
      </c>
      <c r="E109" s="24">
        <f t="shared" si="1"/>
        <v>0</v>
      </c>
    </row>
    <row r="110" ht="12.75" customHeight="1">
      <c r="A110" s="21"/>
      <c r="B110" s="22"/>
      <c r="C110" s="22"/>
      <c r="D110" s="24"/>
      <c r="E110" s="24">
        <f>SUM(E7:E109)</f>
        <v>0</v>
      </c>
    </row>
    <row r="111" ht="12.75" customHeight="1">
      <c r="A111" s="25"/>
      <c r="B111" s="2"/>
      <c r="C111" s="2"/>
      <c r="D111" s="2"/>
      <c r="E111" s="2"/>
    </row>
    <row r="112" ht="12.75" customHeight="1">
      <c r="A112" s="26" t="s">
        <v>111</v>
      </c>
      <c r="B112" s="27" t="s">
        <v>4</v>
      </c>
      <c r="C112" s="28" t="s">
        <v>112</v>
      </c>
      <c r="D112" s="28" t="s">
        <v>112</v>
      </c>
      <c r="E112" s="28"/>
    </row>
    <row r="113" ht="12.75" customHeight="1">
      <c r="A113" s="29"/>
      <c r="B113" s="30"/>
      <c r="C113" s="30"/>
      <c r="D113" s="31"/>
      <c r="E113" s="31"/>
    </row>
    <row r="114" ht="12.75" customHeight="1">
      <c r="A114" s="29"/>
      <c r="B114" s="30"/>
      <c r="C114" s="30"/>
      <c r="D114" s="31"/>
      <c r="E114" s="31"/>
    </row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1:C1"/>
    <mergeCell ref="B3:C3"/>
    <mergeCell ref="B4:C4"/>
  </mergeCells>
  <printOptions/>
  <pageMargins bottom="0.7875" footer="0.0" header="0.0" left="0.7875" right="0.7875" top="0.7875"/>
  <pageSetup paperSize="9" orientation="portrait"/>
  <drawing r:id="rId1"/>
</worksheet>
</file>